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OS\2025\FONBUE\Ejecucion\CONTRATOS\08 - E&amp;D Mariposario San Cipriano\"/>
    </mc:Choice>
  </mc:AlternateContent>
  <bookViews>
    <workbookView xWindow="0" yWindow="0" windowWidth="20490" windowHeight="7755" tabRatio="727"/>
  </bookViews>
  <sheets>
    <sheet name="Formato 15" sheetId="23" r:id="rId1"/>
  </sheets>
  <definedNames>
    <definedName name="_xlnm.Print_Area" localSheetId="0">'Formato 15'!$A$1:$H$47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23" l="1"/>
  <c r="F38" i="23"/>
  <c r="G38" i="23" s="1"/>
  <c r="F37" i="23"/>
  <c r="G37" i="23" s="1"/>
  <c r="H37" i="23" s="1"/>
  <c r="F36" i="23"/>
  <c r="G36" i="23" s="1"/>
  <c r="H36" i="23" s="1"/>
  <c r="F35" i="23"/>
  <c r="F34" i="23"/>
  <c r="G34" i="23" s="1"/>
  <c r="H34" i="23" s="1"/>
  <c r="G28" i="23"/>
  <c r="F28" i="23"/>
  <c r="G27" i="23"/>
  <c r="F27" i="23"/>
  <c r="G26" i="23"/>
  <c r="F26" i="23"/>
  <c r="G25" i="23"/>
  <c r="F25" i="23"/>
  <c r="G24" i="23"/>
  <c r="F24" i="23"/>
  <c r="G23" i="23"/>
  <c r="F23" i="23"/>
  <c r="G22" i="23"/>
  <c r="F22" i="23"/>
  <c r="G21" i="23"/>
  <c r="F21" i="23"/>
  <c r="G20" i="23"/>
  <c r="F20" i="23"/>
  <c r="G19" i="23"/>
  <c r="F19" i="23"/>
  <c r="G18" i="23"/>
  <c r="F18" i="23"/>
  <c r="G17" i="23"/>
  <c r="F17" i="23"/>
  <c r="G16" i="23"/>
  <c r="F16" i="23"/>
  <c r="G15" i="23"/>
  <c r="F15" i="23"/>
  <c r="G14" i="23"/>
  <c r="F14" i="23"/>
  <c r="G13" i="23"/>
  <c r="F13" i="23"/>
  <c r="G12" i="23"/>
  <c r="F12" i="23"/>
  <c r="G11" i="23"/>
  <c r="F11" i="23"/>
  <c r="H18" i="23" l="1"/>
  <c r="H22" i="23"/>
  <c r="H25" i="23"/>
  <c r="H19" i="23"/>
  <c r="H24" i="23"/>
  <c r="H15" i="23"/>
  <c r="H12" i="23"/>
  <c r="H16" i="23"/>
  <c r="H28" i="23"/>
  <c r="H13" i="23"/>
  <c r="H17" i="23"/>
  <c r="H20" i="23"/>
  <c r="H27" i="23"/>
  <c r="H14" i="23"/>
  <c r="H21" i="23"/>
  <c r="H11" i="23"/>
  <c r="H23" i="23"/>
  <c r="H26" i="23"/>
  <c r="G35" i="23"/>
  <c r="H35" i="23" s="1"/>
  <c r="H38" i="23"/>
  <c r="G39" i="23"/>
  <c r="H39" i="23" s="1"/>
  <c r="H29" i="23" l="1"/>
  <c r="H41" i="23"/>
  <c r="H42" i="23" l="1"/>
</calcChain>
</file>

<file path=xl/sharedStrings.xml><?xml version="1.0" encoding="utf-8"?>
<sst xmlns="http://schemas.openxmlformats.org/spreadsheetml/2006/main" count="74" uniqueCount="50">
  <si>
    <t>UND</t>
  </si>
  <si>
    <t>ITEM</t>
  </si>
  <si>
    <t xml:space="preserve">	Estudio de Suelos</t>
  </si>
  <si>
    <t xml:space="preserve">	Diseño Estructural.</t>
  </si>
  <si>
    <t xml:space="preserve">	Diseño eléctrico e iluminación.</t>
  </si>
  <si>
    <t xml:space="preserve">	Diseño hidráulico y sanitario.</t>
  </si>
  <si>
    <t xml:space="preserve">	Presupuesto, Programación, cantidades y especificaciones.</t>
  </si>
  <si>
    <t>Diseño Urbano</t>
  </si>
  <si>
    <t>Coordinación de estudios técnicos y diseños</t>
  </si>
  <si>
    <t xml:space="preserve">	Levantamiento Topográfico</t>
  </si>
  <si>
    <t xml:space="preserve">	Diseño Arquitectónico</t>
  </si>
  <si>
    <t>Estudios de impacto ambiental y plan de manejo ambiental.</t>
  </si>
  <si>
    <t>CARGO / OFICIO</t>
  </si>
  <si>
    <t xml:space="preserve">CANTIDAD </t>
  </si>
  <si>
    <t>CONCEPTO</t>
  </si>
  <si>
    <t>UNIDAD</t>
  </si>
  <si>
    <t xml:space="preserve">TIEMPO DE UTILIZACIÓN TOTAL </t>
  </si>
  <si>
    <t xml:space="preserve">COSTO MENSUAL </t>
  </si>
  <si>
    <t xml:space="preserve">OTROS COSTOS DIRECTOS DE OFICINA </t>
  </si>
  <si>
    <t>Oficina (incluye sevicios públicos)</t>
  </si>
  <si>
    <t>Mes</t>
  </si>
  <si>
    <t>Informes de Avance (incluye documentos, informes, presentaciones, planos, documentos técnicos de soporte, etc.)</t>
  </si>
  <si>
    <t>und</t>
  </si>
  <si>
    <t xml:space="preserve">Equipos y muebles de oficina </t>
  </si>
  <si>
    <t>Comunicaciones (teléfono, internet,correo,etc)</t>
  </si>
  <si>
    <t>UNIDAD DE MEDIDA</t>
  </si>
  <si>
    <t xml:space="preserve">VALOR PARCIAL </t>
  </si>
  <si>
    <t xml:space="preserve">ESTUDIOS TÉNICOS Y DISEÑOS INTEGRALES </t>
  </si>
  <si>
    <t xml:space="preserve">SUBTOTAL COSTOS DE ESTUDIOS TÉNICOS Y DISEÑOS INTEGRALES  </t>
  </si>
  <si>
    <t xml:space="preserve">Socializacion con la comunidad </t>
  </si>
  <si>
    <t>Apropiacion y Construcción Social</t>
  </si>
  <si>
    <t>Apropiación y construcción social (encuesta, caracterización, encuentros con la comunidad)</t>
  </si>
  <si>
    <t>IVA DEL 19%</t>
  </si>
  <si>
    <t>VALOR PARCIAL SIN IVA</t>
  </si>
  <si>
    <t>VALOR TOTAL CON IVA</t>
  </si>
  <si>
    <t>VALOR PARCIAL SIN VIA</t>
  </si>
  <si>
    <t>Consolidación de la información y acompañamiento ante el mecanismo de viabilización.</t>
  </si>
  <si>
    <t>Plan de Sostenibilidad Financiera y ambiental</t>
  </si>
  <si>
    <t>Estudios de vulnerabilidad y riesgos</t>
  </si>
  <si>
    <t>Diseño de Modelo de Negocio para la Operación de la Infraestructura Turística</t>
  </si>
  <si>
    <t>Diagnóstico de la Demanda y la Oferta con la que Cuenta la Vereda.</t>
  </si>
  <si>
    <t xml:space="preserve">Diagnóstico de su vocación turística del territorio. </t>
  </si>
  <si>
    <t>Diseño de Productos Turistico</t>
  </si>
  <si>
    <t>FORMATO No.15 - OFERTA ECONOMICA</t>
  </si>
  <si>
    <t>PROPONENTE:</t>
  </si>
  <si>
    <t>FIRMA PROPONENTE</t>
  </si>
  <si>
    <t>CONVOCATORIA ABREVIADA No. FONBUE-CONSULTORIA-003-2026</t>
  </si>
  <si>
    <t>OBJETO: REALIZAR LOS ESTUDIOS TÉCNICOS Y DISEÑOS INTEGRALES NECESARIOS PARA LA IMPLEMENTACIÓN DE INFRAESTRUCTURA PARA EL FOMENTO DE LA INVESTIGACIÓN Y EL TURISMO CIENTIFICO EN SAN CIPRIANO ZONA RURAL DEL DISTRITO ESPECIAL DE BUENAVENTURA</t>
  </si>
  <si>
    <t>SUBTOTAL OTROS COSTOS DIRECTOS DE OFICINA</t>
  </si>
  <si>
    <t>COSTO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</si>
</sst>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7" formatCode="_(* #,##0.00_);_(* \(#,##0.00\);_(* &quot;-&quot;??_);_(@_)"/>
    <numFmt numFmtId="170" formatCode="_(&quot;$ &quot;* #,##0.00_);_(&quot;$ &quot;* \(#,##0.00\);_(&quot;$ &quot;* \-??_);_(@_)"/>
    <numFmt numFmtId="171" formatCode="_-&quot;$&quot;* #,##0_-;\-&quot;$&quot;* #,##0_-;_-&quot;$&quot;* &quot;-&quot;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4"/>
      <color theme="1"/>
      <name val="Arial"/>
      <family val="2"/>
    </font>
    <font>
      <sz val="13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0" fillId="0" borderId="0"/>
    <xf numFmtId="0" fontId="8" fillId="0" borderId="0"/>
    <xf numFmtId="170" fontId="10" fillId="0" borderId="0" applyBorder="0" applyProtection="0"/>
    <xf numFmtId="171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165" fontId="4" fillId="0" borderId="4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43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1" xfId="1" applyNumberFormat="1" applyFont="1" applyBorder="1" applyAlignment="1">
      <alignment vertical="center"/>
    </xf>
    <xf numFmtId="43" fontId="4" fillId="0" borderId="40" xfId="1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65" fontId="4" fillId="0" borderId="40" xfId="1" applyNumberFormat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5" fontId="4" fillId="0" borderId="38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9" xfId="1" applyNumberFormat="1" applyFont="1" applyBorder="1" applyAlignment="1">
      <alignment vertical="center"/>
    </xf>
    <xf numFmtId="43" fontId="4" fillId="0" borderId="36" xfId="1" applyFont="1" applyBorder="1" applyAlignment="1">
      <alignment horizontal="center" vertical="center"/>
    </xf>
    <xf numFmtId="43" fontId="4" fillId="0" borderId="38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164" fontId="0" fillId="0" borderId="0" xfId="1" applyNumberFormat="1" applyFont="1" applyAlignment="1">
      <alignment vertical="center"/>
    </xf>
    <xf numFmtId="0" fontId="4" fillId="0" borderId="4" xfId="0" applyFont="1" applyBorder="1" applyAlignment="1">
      <alignment vertical="center" wrapText="1"/>
    </xf>
    <xf numFmtId="164" fontId="0" fillId="0" borderId="4" xfId="1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justify" vertical="center"/>
    </xf>
    <xf numFmtId="165" fontId="0" fillId="0" borderId="4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165" fontId="0" fillId="0" borderId="1" xfId="0" applyNumberFormat="1" applyBorder="1" applyAlignment="1">
      <alignment vertical="center"/>
    </xf>
    <xf numFmtId="165" fontId="0" fillId="0" borderId="7" xfId="0" applyNumberFormat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165" fontId="0" fillId="0" borderId="9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9" fontId="0" fillId="0" borderId="0" xfId="4" applyFont="1" applyAlignment="1">
      <alignment vertical="center"/>
    </xf>
    <xf numFmtId="0" fontId="0" fillId="3" borderId="0" xfId="0" applyFill="1" applyAlignment="1">
      <alignment vertical="center"/>
    </xf>
    <xf numFmtId="164" fontId="0" fillId="3" borderId="0" xfId="1" applyNumberFormat="1" applyFont="1" applyFill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5" fillId="3" borderId="21" xfId="1" applyNumberFormat="1" applyFont="1" applyFill="1" applyBorder="1" applyAlignment="1">
      <alignment vertical="center"/>
    </xf>
    <xf numFmtId="165" fontId="5" fillId="3" borderId="25" xfId="1" applyNumberFormat="1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165" fontId="4" fillId="0" borderId="1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 wrapText="1"/>
    </xf>
    <xf numFmtId="167" fontId="5" fillId="0" borderId="28" xfId="0" applyNumberFormat="1" applyFont="1" applyBorder="1" applyAlignment="1">
      <alignment horizontal="center" vertical="center" wrapText="1"/>
    </xf>
    <xf numFmtId="167" fontId="5" fillId="0" borderId="3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right" vertical="center" wrapText="1"/>
    </xf>
    <xf numFmtId="0" fontId="5" fillId="3" borderId="42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right" vertical="center"/>
    </xf>
    <xf numFmtId="0" fontId="5" fillId="3" borderId="17" xfId="0" applyFont="1" applyFill="1" applyBorder="1" applyAlignment="1">
      <alignment horizontal="right" vertical="center"/>
    </xf>
    <xf numFmtId="0" fontId="5" fillId="3" borderId="43" xfId="0" applyFont="1" applyFill="1" applyBorder="1" applyAlignment="1">
      <alignment horizontal="right" vertical="center"/>
    </xf>
    <xf numFmtId="0" fontId="5" fillId="3" borderId="44" xfId="0" applyFont="1" applyFill="1" applyBorder="1" applyAlignment="1">
      <alignment horizontal="right" vertical="center"/>
    </xf>
    <xf numFmtId="0" fontId="5" fillId="3" borderId="41" xfId="0" applyFont="1" applyFill="1" applyBorder="1" applyAlignment="1">
      <alignment horizontal="right" vertical="center"/>
    </xf>
  </cellXfs>
  <cellStyles count="11">
    <cellStyle name="Millares" xfId="1" builtinId="3"/>
    <cellStyle name="Millares 2" xfId="2"/>
    <cellStyle name="Moneda [0] 3 2" xfId="9"/>
    <cellStyle name="Moneda 11 5" xfId="8"/>
    <cellStyle name="Moneda 2" xfId="3"/>
    <cellStyle name="Normal" xfId="0" builtinId="0"/>
    <cellStyle name="Normal 10 2 3" xfId="7"/>
    <cellStyle name="Normal 3" xfId="5"/>
    <cellStyle name="Normal 3 2 2" xfId="10"/>
    <cellStyle name="Normal 8 5" xfId="6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21169</xdr:rowOff>
    </xdr:from>
    <xdr:to>
      <xdr:col>0</xdr:col>
      <xdr:colOff>1201737</xdr:colOff>
      <xdr:row>1</xdr:row>
      <xdr:rowOff>373063</xdr:rowOff>
    </xdr:to>
    <xdr:pic>
      <xdr:nvPicPr>
        <xdr:cNvPr id="3" name="Imagen 2" descr="C:\Users\Prof33_Apoyo\Downloads\LogoFONBUENAVENTURA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3" t="10817" r="6365" b="12077"/>
        <a:stretch/>
      </xdr:blipFill>
      <xdr:spPr bwMode="auto">
        <a:xfrm>
          <a:off x="190499" y="21169"/>
          <a:ext cx="1011238" cy="73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201084</xdr:colOff>
      <xdr:row>0</xdr:row>
      <xdr:rowOff>42334</xdr:rowOff>
    </xdr:from>
    <xdr:to>
      <xdr:col>7</xdr:col>
      <xdr:colOff>1513417</xdr:colOff>
      <xdr:row>1</xdr:row>
      <xdr:rowOff>323205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04" t="23811" r="6619" b="11047"/>
        <a:stretch>
          <a:fillRect/>
        </a:stretch>
      </xdr:blipFill>
      <xdr:spPr bwMode="auto">
        <a:xfrm>
          <a:off x="10922001" y="42334"/>
          <a:ext cx="1312333" cy="661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zoomScale="90" zoomScaleNormal="80" zoomScaleSheetLayoutView="90" workbookViewId="0">
      <selection activeCell="A7" sqref="A7:H42"/>
    </sheetView>
  </sheetViews>
  <sheetFormatPr baseColWidth="10" defaultRowHeight="15.75" x14ac:dyDescent="0.25"/>
  <cols>
    <col min="1" max="1" width="17.875" style="21" customWidth="1"/>
    <col min="2" max="2" width="38.25" style="21" customWidth="1"/>
    <col min="3" max="3" width="11" style="21"/>
    <col min="4" max="4" width="13.5" style="21" customWidth="1"/>
    <col min="5" max="5" width="21.625" style="21" bestFit="1" customWidth="1"/>
    <col min="6" max="6" width="20.5" style="21" customWidth="1"/>
    <col min="7" max="7" width="17.875" style="21" customWidth="1"/>
    <col min="8" max="8" width="22.375" style="21" customWidth="1"/>
    <col min="9" max="9" width="16.375" style="21" customWidth="1"/>
    <col min="10" max="10" width="21.25" style="29" customWidth="1"/>
    <col min="11" max="16384" width="11" style="21"/>
  </cols>
  <sheetData>
    <row r="1" spans="1:8" s="26" customFormat="1" ht="30" customHeight="1" x14ac:dyDescent="0.25">
      <c r="A1" s="87"/>
      <c r="B1" s="89" t="s">
        <v>43</v>
      </c>
      <c r="C1" s="90"/>
      <c r="D1" s="90"/>
      <c r="E1" s="90"/>
      <c r="F1" s="90"/>
      <c r="G1" s="91"/>
      <c r="H1" s="87"/>
    </row>
    <row r="2" spans="1:8" s="26" customFormat="1" ht="30" customHeight="1" x14ac:dyDescent="0.25">
      <c r="A2" s="88"/>
      <c r="B2" s="89" t="s">
        <v>46</v>
      </c>
      <c r="C2" s="90"/>
      <c r="D2" s="90"/>
      <c r="E2" s="90"/>
      <c r="F2" s="90"/>
      <c r="G2" s="91"/>
      <c r="H2" s="88"/>
    </row>
    <row r="3" spans="1:8" s="26" customFormat="1" ht="60" customHeight="1" x14ac:dyDescent="0.25">
      <c r="A3" s="92" t="s">
        <v>47</v>
      </c>
      <c r="B3" s="93"/>
      <c r="C3" s="93"/>
      <c r="D3" s="93"/>
      <c r="E3" s="93"/>
      <c r="F3" s="93"/>
      <c r="G3" s="93"/>
      <c r="H3" s="94"/>
    </row>
    <row r="4" spans="1:8" s="26" customFormat="1" ht="9.9499999999999993" customHeight="1" x14ac:dyDescent="0.25"/>
    <row r="5" spans="1:8" s="28" customFormat="1" ht="28.5" customHeight="1" x14ac:dyDescent="0.25">
      <c r="A5" s="27" t="s">
        <v>44</v>
      </c>
      <c r="B5" s="95"/>
      <c r="C5" s="96"/>
      <c r="D5" s="96"/>
      <c r="E5" s="96"/>
      <c r="F5" s="96"/>
      <c r="G5" s="96"/>
      <c r="H5" s="97"/>
    </row>
    <row r="6" spans="1:8" ht="16.5" thickBot="1" x14ac:dyDescent="0.3"/>
    <row r="7" spans="1:8" x14ac:dyDescent="0.25">
      <c r="A7" s="54" t="s">
        <v>1</v>
      </c>
      <c r="B7" s="54" t="s">
        <v>12</v>
      </c>
      <c r="C7" s="54" t="s">
        <v>13</v>
      </c>
      <c r="D7" s="57" t="s">
        <v>25</v>
      </c>
      <c r="E7" s="60" t="s">
        <v>26</v>
      </c>
      <c r="F7" s="60" t="s">
        <v>35</v>
      </c>
      <c r="G7" s="60" t="s">
        <v>32</v>
      </c>
      <c r="H7" s="60" t="s">
        <v>34</v>
      </c>
    </row>
    <row r="8" spans="1:8" x14ac:dyDescent="0.25">
      <c r="A8" s="55"/>
      <c r="B8" s="55"/>
      <c r="C8" s="55"/>
      <c r="D8" s="58"/>
      <c r="E8" s="61"/>
      <c r="F8" s="61"/>
      <c r="G8" s="61"/>
      <c r="H8" s="61"/>
    </row>
    <row r="9" spans="1:8" ht="16.5" thickBot="1" x14ac:dyDescent="0.3">
      <c r="A9" s="56"/>
      <c r="B9" s="56"/>
      <c r="C9" s="56"/>
      <c r="D9" s="59"/>
      <c r="E9" s="62"/>
      <c r="F9" s="62"/>
      <c r="G9" s="62"/>
      <c r="H9" s="62"/>
    </row>
    <row r="10" spans="1:8" ht="16.5" thickBot="1" x14ac:dyDescent="0.3">
      <c r="A10" s="81" t="s">
        <v>27</v>
      </c>
      <c r="B10" s="82"/>
      <c r="C10" s="82"/>
      <c r="D10" s="82"/>
      <c r="E10" s="82"/>
      <c r="F10" s="82"/>
      <c r="G10" s="82"/>
      <c r="H10" s="83"/>
    </row>
    <row r="11" spans="1:8" ht="15.95" customHeight="1" x14ac:dyDescent="0.25">
      <c r="A11" s="2">
        <v>1</v>
      </c>
      <c r="B11" s="30" t="s">
        <v>8</v>
      </c>
      <c r="C11" s="30">
        <v>1</v>
      </c>
      <c r="D11" s="1" t="s">
        <v>0</v>
      </c>
      <c r="E11" s="31"/>
      <c r="F11" s="31">
        <f>+E11*C11</f>
        <v>0</v>
      </c>
      <c r="G11" s="31">
        <f t="shared" ref="G11:G28" si="0">+E11*19%</f>
        <v>0</v>
      </c>
      <c r="H11" s="51">
        <f>+F11+G11</f>
        <v>0</v>
      </c>
    </row>
    <row r="12" spans="1:8" x14ac:dyDescent="0.25">
      <c r="A12" s="3">
        <v>2</v>
      </c>
      <c r="B12" s="9" t="s">
        <v>9</v>
      </c>
      <c r="C12" s="9">
        <v>1</v>
      </c>
      <c r="D12" s="4" t="s">
        <v>0</v>
      </c>
      <c r="E12" s="22"/>
      <c r="F12" s="22">
        <f t="shared" ref="F12:F28" si="1">+E12*C12</f>
        <v>0</v>
      </c>
      <c r="G12" s="22">
        <f t="shared" si="0"/>
        <v>0</v>
      </c>
      <c r="H12" s="52">
        <f t="shared" ref="H12:H28" si="2">+F12+G12</f>
        <v>0</v>
      </c>
    </row>
    <row r="13" spans="1:8" x14ac:dyDescent="0.25">
      <c r="A13" s="3">
        <v>3</v>
      </c>
      <c r="B13" s="9" t="s">
        <v>2</v>
      </c>
      <c r="C13" s="9">
        <v>1</v>
      </c>
      <c r="D13" s="4" t="s">
        <v>0</v>
      </c>
      <c r="E13" s="22"/>
      <c r="F13" s="22">
        <f t="shared" si="1"/>
        <v>0</v>
      </c>
      <c r="G13" s="22">
        <f t="shared" si="0"/>
        <v>0</v>
      </c>
      <c r="H13" s="52">
        <f t="shared" si="2"/>
        <v>0</v>
      </c>
    </row>
    <row r="14" spans="1:8" x14ac:dyDescent="0.25">
      <c r="A14" s="3">
        <v>4</v>
      </c>
      <c r="B14" s="9" t="s">
        <v>10</v>
      </c>
      <c r="C14" s="9">
        <v>1</v>
      </c>
      <c r="D14" s="4" t="s">
        <v>0</v>
      </c>
      <c r="E14" s="22"/>
      <c r="F14" s="22">
        <f t="shared" si="1"/>
        <v>0</v>
      </c>
      <c r="G14" s="22">
        <f t="shared" si="0"/>
        <v>0</v>
      </c>
      <c r="H14" s="52">
        <f t="shared" si="2"/>
        <v>0</v>
      </c>
    </row>
    <row r="15" spans="1:8" x14ac:dyDescent="0.25">
      <c r="A15" s="3">
        <v>5</v>
      </c>
      <c r="B15" s="9" t="s">
        <v>3</v>
      </c>
      <c r="C15" s="9">
        <v>1</v>
      </c>
      <c r="D15" s="4" t="s">
        <v>0</v>
      </c>
      <c r="E15" s="22"/>
      <c r="F15" s="22">
        <f t="shared" si="1"/>
        <v>0</v>
      </c>
      <c r="G15" s="22">
        <f t="shared" si="0"/>
        <v>0</v>
      </c>
      <c r="H15" s="52">
        <f t="shared" si="2"/>
        <v>0</v>
      </c>
    </row>
    <row r="16" spans="1:8" x14ac:dyDescent="0.25">
      <c r="A16" s="3">
        <v>6</v>
      </c>
      <c r="B16" s="9" t="s">
        <v>4</v>
      </c>
      <c r="C16" s="9">
        <v>1</v>
      </c>
      <c r="D16" s="4" t="s">
        <v>0</v>
      </c>
      <c r="E16" s="22"/>
      <c r="F16" s="22">
        <f t="shared" si="1"/>
        <v>0</v>
      </c>
      <c r="G16" s="22">
        <f t="shared" si="0"/>
        <v>0</v>
      </c>
      <c r="H16" s="52">
        <f t="shared" si="2"/>
        <v>0</v>
      </c>
    </row>
    <row r="17" spans="1:10" x14ac:dyDescent="0.25">
      <c r="A17" s="3">
        <v>7</v>
      </c>
      <c r="B17" s="9" t="s">
        <v>5</v>
      </c>
      <c r="C17" s="9">
        <v>1</v>
      </c>
      <c r="D17" s="4" t="s">
        <v>0</v>
      </c>
      <c r="E17" s="22"/>
      <c r="F17" s="22">
        <f t="shared" si="1"/>
        <v>0</v>
      </c>
      <c r="G17" s="22">
        <f t="shared" si="0"/>
        <v>0</v>
      </c>
      <c r="H17" s="52">
        <f t="shared" si="2"/>
        <v>0</v>
      </c>
    </row>
    <row r="18" spans="1:10" x14ac:dyDescent="0.25">
      <c r="A18" s="3">
        <v>8</v>
      </c>
      <c r="B18" s="9" t="s">
        <v>7</v>
      </c>
      <c r="C18" s="9">
        <v>1</v>
      </c>
      <c r="D18" s="4" t="s">
        <v>0</v>
      </c>
      <c r="E18" s="22"/>
      <c r="F18" s="22">
        <f t="shared" si="1"/>
        <v>0</v>
      </c>
      <c r="G18" s="22">
        <f t="shared" si="0"/>
        <v>0</v>
      </c>
      <c r="H18" s="52">
        <f t="shared" si="2"/>
        <v>0</v>
      </c>
    </row>
    <row r="19" spans="1:10" x14ac:dyDescent="0.25">
      <c r="A19" s="3">
        <v>9</v>
      </c>
      <c r="B19" s="32" t="s">
        <v>30</v>
      </c>
      <c r="C19" s="9">
        <v>1</v>
      </c>
      <c r="D19" s="4" t="s">
        <v>0</v>
      </c>
      <c r="E19" s="22"/>
      <c r="F19" s="22">
        <f t="shared" si="1"/>
        <v>0</v>
      </c>
      <c r="G19" s="22">
        <f t="shared" si="0"/>
        <v>0</v>
      </c>
      <c r="H19" s="52">
        <f t="shared" si="2"/>
        <v>0</v>
      </c>
    </row>
    <row r="20" spans="1:10" ht="15.95" customHeight="1" x14ac:dyDescent="0.25">
      <c r="A20" s="3">
        <v>10</v>
      </c>
      <c r="B20" s="9" t="s">
        <v>37</v>
      </c>
      <c r="C20" s="9">
        <v>1</v>
      </c>
      <c r="D20" s="4" t="s">
        <v>0</v>
      </c>
      <c r="E20" s="22"/>
      <c r="F20" s="22">
        <f t="shared" si="1"/>
        <v>0</v>
      </c>
      <c r="G20" s="22">
        <f t="shared" si="0"/>
        <v>0</v>
      </c>
      <c r="H20" s="52">
        <f t="shared" si="2"/>
        <v>0</v>
      </c>
    </row>
    <row r="21" spans="1:10" x14ac:dyDescent="0.25">
      <c r="A21" s="3">
        <v>11</v>
      </c>
      <c r="B21" s="9" t="s">
        <v>38</v>
      </c>
      <c r="C21" s="9">
        <v>1</v>
      </c>
      <c r="D21" s="4" t="s">
        <v>0</v>
      </c>
      <c r="E21" s="22"/>
      <c r="F21" s="22">
        <f t="shared" si="1"/>
        <v>0</v>
      </c>
      <c r="G21" s="22">
        <f t="shared" si="0"/>
        <v>0</v>
      </c>
      <c r="H21" s="52">
        <f t="shared" si="2"/>
        <v>0</v>
      </c>
    </row>
    <row r="22" spans="1:10" ht="28.5" x14ac:dyDescent="0.25">
      <c r="A22" s="3">
        <v>12</v>
      </c>
      <c r="B22" s="9" t="s">
        <v>39</v>
      </c>
      <c r="C22" s="9">
        <v>1</v>
      </c>
      <c r="D22" s="4" t="s">
        <v>0</v>
      </c>
      <c r="E22" s="22"/>
      <c r="F22" s="22">
        <f t="shared" si="1"/>
        <v>0</v>
      </c>
      <c r="G22" s="22">
        <f t="shared" si="0"/>
        <v>0</v>
      </c>
      <c r="H22" s="52">
        <f t="shared" si="2"/>
        <v>0</v>
      </c>
    </row>
    <row r="23" spans="1:10" ht="28.5" x14ac:dyDescent="0.25">
      <c r="A23" s="3">
        <v>13</v>
      </c>
      <c r="B23" s="9" t="s">
        <v>40</v>
      </c>
      <c r="C23" s="9">
        <v>1</v>
      </c>
      <c r="D23" s="4" t="s">
        <v>0</v>
      </c>
      <c r="E23" s="22"/>
      <c r="F23" s="22">
        <f t="shared" si="1"/>
        <v>0</v>
      </c>
      <c r="G23" s="22">
        <f t="shared" si="0"/>
        <v>0</v>
      </c>
      <c r="H23" s="52">
        <f t="shared" si="2"/>
        <v>0</v>
      </c>
    </row>
    <row r="24" spans="1:10" ht="28.5" x14ac:dyDescent="0.25">
      <c r="A24" s="3">
        <v>14</v>
      </c>
      <c r="B24" s="9" t="s">
        <v>41</v>
      </c>
      <c r="C24" s="9">
        <v>1</v>
      </c>
      <c r="D24" s="4" t="s">
        <v>0</v>
      </c>
      <c r="E24" s="22"/>
      <c r="F24" s="22">
        <f t="shared" si="1"/>
        <v>0</v>
      </c>
      <c r="G24" s="22">
        <f t="shared" si="0"/>
        <v>0</v>
      </c>
      <c r="H24" s="52">
        <f t="shared" si="2"/>
        <v>0</v>
      </c>
    </row>
    <row r="25" spans="1:10" x14ac:dyDescent="0.25">
      <c r="A25" s="3">
        <v>15</v>
      </c>
      <c r="B25" s="9" t="s">
        <v>42</v>
      </c>
      <c r="C25" s="9">
        <v>1</v>
      </c>
      <c r="D25" s="4" t="s">
        <v>0</v>
      </c>
      <c r="E25" s="22"/>
      <c r="F25" s="22">
        <f t="shared" si="1"/>
        <v>0</v>
      </c>
      <c r="G25" s="22">
        <f t="shared" si="0"/>
        <v>0</v>
      </c>
      <c r="H25" s="52">
        <f t="shared" si="2"/>
        <v>0</v>
      </c>
    </row>
    <row r="26" spans="1:10" ht="28.5" x14ac:dyDescent="0.25">
      <c r="A26" s="3">
        <v>16</v>
      </c>
      <c r="B26" s="9" t="s">
        <v>11</v>
      </c>
      <c r="C26" s="9">
        <v>1</v>
      </c>
      <c r="D26" s="4" t="s">
        <v>0</v>
      </c>
      <c r="E26" s="22"/>
      <c r="F26" s="22">
        <f t="shared" si="1"/>
        <v>0</v>
      </c>
      <c r="G26" s="22">
        <f t="shared" si="0"/>
        <v>0</v>
      </c>
      <c r="H26" s="52">
        <f t="shared" si="2"/>
        <v>0</v>
      </c>
    </row>
    <row r="27" spans="1:10" ht="28.5" x14ac:dyDescent="0.25">
      <c r="A27" s="3">
        <v>17</v>
      </c>
      <c r="B27" s="9" t="s">
        <v>6</v>
      </c>
      <c r="C27" s="9">
        <v>1</v>
      </c>
      <c r="D27" s="4" t="s">
        <v>0</v>
      </c>
      <c r="E27" s="22"/>
      <c r="F27" s="22">
        <f t="shared" si="1"/>
        <v>0</v>
      </c>
      <c r="G27" s="22">
        <f t="shared" si="0"/>
        <v>0</v>
      </c>
      <c r="H27" s="52">
        <f t="shared" si="2"/>
        <v>0</v>
      </c>
    </row>
    <row r="28" spans="1:10" ht="43.5" thickBot="1" x14ac:dyDescent="0.3">
      <c r="A28" s="7">
        <v>18</v>
      </c>
      <c r="B28" s="17" t="s">
        <v>36</v>
      </c>
      <c r="C28" s="17">
        <v>1</v>
      </c>
      <c r="D28" s="8" t="s">
        <v>0</v>
      </c>
      <c r="E28" s="23"/>
      <c r="F28" s="23">
        <f t="shared" si="1"/>
        <v>0</v>
      </c>
      <c r="G28" s="23">
        <f t="shared" si="0"/>
        <v>0</v>
      </c>
      <c r="H28" s="53">
        <f t="shared" si="2"/>
        <v>0</v>
      </c>
    </row>
    <row r="29" spans="1:10" s="46" customFormat="1" ht="16.5" thickBot="1" x14ac:dyDescent="0.3">
      <c r="A29" s="98" t="s">
        <v>28</v>
      </c>
      <c r="B29" s="98"/>
      <c r="C29" s="98"/>
      <c r="D29" s="98"/>
      <c r="E29" s="98"/>
      <c r="F29" s="98"/>
      <c r="G29" s="99"/>
      <c r="H29" s="50">
        <f>SUM(H11:H28)</f>
        <v>0</v>
      </c>
      <c r="J29" s="47"/>
    </row>
    <row r="30" spans="1:10" x14ac:dyDescent="0.25">
      <c r="A30" s="63" t="s">
        <v>1</v>
      </c>
      <c r="B30" s="66" t="s">
        <v>14</v>
      </c>
      <c r="C30" s="69" t="s">
        <v>15</v>
      </c>
      <c r="D30" s="72" t="s">
        <v>16</v>
      </c>
      <c r="E30" s="75" t="s">
        <v>17</v>
      </c>
      <c r="F30" s="78" t="s">
        <v>33</v>
      </c>
      <c r="G30" s="60" t="s">
        <v>32</v>
      </c>
      <c r="H30" s="78" t="s">
        <v>34</v>
      </c>
    </row>
    <row r="31" spans="1:10" x14ac:dyDescent="0.25">
      <c r="A31" s="64"/>
      <c r="B31" s="67"/>
      <c r="C31" s="70"/>
      <c r="D31" s="73"/>
      <c r="E31" s="76"/>
      <c r="F31" s="79"/>
      <c r="G31" s="61"/>
      <c r="H31" s="79"/>
    </row>
    <row r="32" spans="1:10" ht="16.5" thickBot="1" x14ac:dyDescent="0.3">
      <c r="A32" s="65"/>
      <c r="B32" s="68"/>
      <c r="C32" s="71"/>
      <c r="D32" s="74"/>
      <c r="E32" s="77"/>
      <c r="F32" s="80"/>
      <c r="G32" s="62"/>
      <c r="H32" s="80"/>
    </row>
    <row r="33" spans="1:10" ht="16.5" thickBot="1" x14ac:dyDescent="0.3">
      <c r="A33" s="81" t="s">
        <v>18</v>
      </c>
      <c r="B33" s="82"/>
      <c r="C33" s="82"/>
      <c r="D33" s="82"/>
      <c r="E33" s="82"/>
      <c r="F33" s="82"/>
      <c r="G33" s="82"/>
      <c r="H33" s="83"/>
    </row>
    <row r="34" spans="1:10" x14ac:dyDescent="0.25">
      <c r="A34" s="2">
        <v>1</v>
      </c>
      <c r="B34" s="33" t="s">
        <v>19</v>
      </c>
      <c r="C34" s="16" t="s">
        <v>20</v>
      </c>
      <c r="D34" s="1">
        <v>4</v>
      </c>
      <c r="E34" s="1"/>
      <c r="F34" s="18">
        <f t="shared" ref="F34:F39" si="3">E34*D34</f>
        <v>0</v>
      </c>
      <c r="G34" s="34">
        <f t="shared" ref="G34:G39" si="4">+F34*19%</f>
        <v>0</v>
      </c>
      <c r="H34" s="35">
        <f t="shared" ref="H34:H39" si="5">+F34+G34</f>
        <v>0</v>
      </c>
    </row>
    <row r="35" spans="1:10" ht="42.75" x14ac:dyDescent="0.25">
      <c r="A35" s="3">
        <v>2</v>
      </c>
      <c r="B35" s="36" t="s">
        <v>21</v>
      </c>
      <c r="C35" s="24" t="s">
        <v>20</v>
      </c>
      <c r="D35" s="4">
        <v>4</v>
      </c>
      <c r="E35" s="4"/>
      <c r="F35" s="19">
        <f t="shared" si="3"/>
        <v>0</v>
      </c>
      <c r="G35" s="37">
        <f t="shared" si="4"/>
        <v>0</v>
      </c>
      <c r="H35" s="38">
        <f t="shared" si="5"/>
        <v>0</v>
      </c>
    </row>
    <row r="36" spans="1:10" x14ac:dyDescent="0.25">
      <c r="A36" s="5">
        <v>3</v>
      </c>
      <c r="B36" s="39" t="s">
        <v>29</v>
      </c>
      <c r="C36" s="24" t="s">
        <v>22</v>
      </c>
      <c r="D36" s="6">
        <v>1</v>
      </c>
      <c r="E36" s="6"/>
      <c r="F36" s="19">
        <f t="shared" si="3"/>
        <v>0</v>
      </c>
      <c r="G36" s="37">
        <f t="shared" si="4"/>
        <v>0</v>
      </c>
      <c r="H36" s="38">
        <f t="shared" si="5"/>
        <v>0</v>
      </c>
    </row>
    <row r="37" spans="1:10" ht="42.75" x14ac:dyDescent="0.25">
      <c r="A37" s="5">
        <v>4</v>
      </c>
      <c r="B37" s="40" t="s">
        <v>31</v>
      </c>
      <c r="C37" s="24" t="s">
        <v>20</v>
      </c>
      <c r="D37" s="6">
        <v>4</v>
      </c>
      <c r="E37" s="6"/>
      <c r="F37" s="19">
        <f t="shared" si="3"/>
        <v>0</v>
      </c>
      <c r="G37" s="37">
        <f t="shared" si="4"/>
        <v>0</v>
      </c>
      <c r="H37" s="38">
        <f t="shared" si="5"/>
        <v>0</v>
      </c>
    </row>
    <row r="38" spans="1:10" x14ac:dyDescent="0.25">
      <c r="A38" s="5">
        <v>5</v>
      </c>
      <c r="B38" s="39" t="s">
        <v>23</v>
      </c>
      <c r="C38" s="24" t="s">
        <v>22</v>
      </c>
      <c r="D38" s="6">
        <v>1</v>
      </c>
      <c r="E38" s="6"/>
      <c r="F38" s="19">
        <f t="shared" si="3"/>
        <v>0</v>
      </c>
      <c r="G38" s="37">
        <f t="shared" si="4"/>
        <v>0</v>
      </c>
      <c r="H38" s="38">
        <f t="shared" si="5"/>
        <v>0</v>
      </c>
    </row>
    <row r="39" spans="1:10" ht="29.25" thickBot="1" x14ac:dyDescent="0.3">
      <c r="A39" s="7">
        <v>6</v>
      </c>
      <c r="B39" s="17" t="s">
        <v>24</v>
      </c>
      <c r="C39" s="25" t="s">
        <v>20</v>
      </c>
      <c r="D39" s="8">
        <v>4</v>
      </c>
      <c r="E39" s="8"/>
      <c r="F39" s="20">
        <f t="shared" si="3"/>
        <v>0</v>
      </c>
      <c r="G39" s="41">
        <f t="shared" si="4"/>
        <v>0</v>
      </c>
      <c r="H39" s="42">
        <f t="shared" si="5"/>
        <v>0</v>
      </c>
    </row>
    <row r="40" spans="1:10" ht="16.5" thickBot="1" x14ac:dyDescent="0.3">
      <c r="A40" s="10"/>
      <c r="B40" s="11"/>
      <c r="C40" s="12"/>
      <c r="D40" s="13"/>
      <c r="E40" s="14"/>
      <c r="F40" s="13"/>
      <c r="G40" s="13"/>
      <c r="H40" s="15"/>
    </row>
    <row r="41" spans="1:10" x14ac:dyDescent="0.25">
      <c r="A41" s="100" t="s">
        <v>48</v>
      </c>
      <c r="B41" s="101"/>
      <c r="C41" s="101"/>
      <c r="D41" s="101"/>
      <c r="E41" s="101"/>
      <c r="F41" s="101"/>
      <c r="G41" s="102"/>
      <c r="H41" s="49">
        <f>SUM(H34:H40)</f>
        <v>0</v>
      </c>
    </row>
    <row r="42" spans="1:10" s="46" customFormat="1" x14ac:dyDescent="0.25">
      <c r="A42" s="84" t="s">
        <v>49</v>
      </c>
      <c r="B42" s="85"/>
      <c r="C42" s="85"/>
      <c r="D42" s="85"/>
      <c r="E42" s="85"/>
      <c r="F42" s="85"/>
      <c r="G42" s="86"/>
      <c r="H42" s="48">
        <f>H41+H29</f>
        <v>0</v>
      </c>
      <c r="J42" s="47"/>
    </row>
    <row r="43" spans="1:10" x14ac:dyDescent="0.25">
      <c r="I43" s="43"/>
    </row>
    <row r="44" spans="1:10" x14ac:dyDescent="0.25">
      <c r="G44" s="44"/>
    </row>
    <row r="45" spans="1:10" x14ac:dyDescent="0.25">
      <c r="G45" s="43"/>
      <c r="I45" s="45"/>
    </row>
    <row r="46" spans="1:10" s="26" customFormat="1" ht="20.100000000000001" customHeight="1" x14ac:dyDescent="0.25">
      <c r="A46" s="26" t="s">
        <v>45</v>
      </c>
    </row>
  </sheetData>
  <mergeCells count="27">
    <mergeCell ref="G7:G9"/>
    <mergeCell ref="H7:H9"/>
    <mergeCell ref="D30:D32"/>
    <mergeCell ref="E30:E32"/>
    <mergeCell ref="F30:F32"/>
    <mergeCell ref="A7:A9"/>
    <mergeCell ref="B7:B9"/>
    <mergeCell ref="C7:C9"/>
    <mergeCell ref="D7:D9"/>
    <mergeCell ref="E7:E9"/>
    <mergeCell ref="F7:F9"/>
    <mergeCell ref="A42:G42"/>
    <mergeCell ref="A1:A2"/>
    <mergeCell ref="B1:G1"/>
    <mergeCell ref="H1:H2"/>
    <mergeCell ref="B2:G2"/>
    <mergeCell ref="A3:H3"/>
    <mergeCell ref="B5:H5"/>
    <mergeCell ref="A29:G29"/>
    <mergeCell ref="A41:G41"/>
    <mergeCell ref="G30:G32"/>
    <mergeCell ref="H30:H32"/>
    <mergeCell ref="A33:H33"/>
    <mergeCell ref="A10:H10"/>
    <mergeCell ref="A30:A32"/>
    <mergeCell ref="B30:B32"/>
    <mergeCell ref="C30:C32"/>
  </mergeCells>
  <pageMargins left="0.25" right="0.25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15</vt:lpstr>
      <vt:lpstr>'Formato 15'!Área_de_impresión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VICTOR T</cp:lastModifiedBy>
  <cp:lastPrinted>2025-06-23T10:26:24Z</cp:lastPrinted>
  <dcterms:created xsi:type="dcterms:W3CDTF">2022-03-10T16:43:05Z</dcterms:created>
  <dcterms:modified xsi:type="dcterms:W3CDTF">2026-07-12T19:13:37Z</dcterms:modified>
</cp:coreProperties>
</file>